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255" windowHeight="11430"/>
  </bookViews>
  <sheets>
    <sheet name="DS" sheetId="1" r:id="rId1"/>
  </sheets>
  <definedNames>
    <definedName name="_xlnm.Print_Area" localSheetId="0">DS!$A$1:$H$69</definedName>
    <definedName name="_xlnm.Print_Titles" localSheetId="0">DS!$1:$14</definedName>
  </definedNames>
  <calcPr calcId="145621"/>
</workbook>
</file>

<file path=xl/calcChain.xml><?xml version="1.0" encoding="utf-8"?>
<calcChain xmlns="http://schemas.openxmlformats.org/spreadsheetml/2006/main">
  <c r="H18" i="1" l="1"/>
  <c r="H20" i="1"/>
  <c r="H22" i="1"/>
  <c r="H27" i="1"/>
  <c r="H31" i="1"/>
  <c r="H35" i="1"/>
  <c r="H37" i="1"/>
  <c r="H39" i="1"/>
  <c r="H41" i="1"/>
  <c r="H46" i="1"/>
  <c r="H48" i="1"/>
  <c r="H50" i="1"/>
  <c r="H52" i="1"/>
  <c r="H54" i="1"/>
  <c r="H63" i="1"/>
  <c r="E59" i="1" l="1"/>
  <c r="H59" i="1" s="1"/>
  <c r="H65" i="1" s="1"/>
  <c r="H66" i="1" s="1"/>
  <c r="H67" i="1" s="1"/>
  <c r="A20" i="1" l="1"/>
  <c r="A22" i="1" s="1"/>
  <c r="A27" i="1" s="1"/>
  <c r="A31" i="1" l="1"/>
  <c r="A35" i="1" s="1"/>
  <c r="A37" i="1" s="1"/>
  <c r="A39" i="1" s="1"/>
  <c r="A41" i="1" l="1"/>
  <c r="A46" i="1" s="1"/>
  <c r="A48" i="1" s="1"/>
  <c r="A50" i="1" s="1"/>
  <c r="A52" i="1" l="1"/>
  <c r="A54" i="1" s="1"/>
  <c r="A59" i="1" s="1"/>
  <c r="A63" i="1" s="1"/>
</calcChain>
</file>

<file path=xl/sharedStrings.xml><?xml version="1.0" encoding="utf-8"?>
<sst xmlns="http://schemas.openxmlformats.org/spreadsheetml/2006/main" count="73" uniqueCount="62">
  <si>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</si>
  <si>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</si>
  <si>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</si>
  <si>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</si>
  <si>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</si>
  <si>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</si>
  <si>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</si>
  <si>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</si>
  <si>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</si>
  <si>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</si>
  <si>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</si>
  <si>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</si>
  <si>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</si>
  <si>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</si>
  <si>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</si>
  <si>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LICITACION:</t>
  </si>
  <si>
    <t>FOLIO No.</t>
  </si>
  <si>
    <t xml:space="preserve">ANEXO </t>
  </si>
  <si>
    <t>PRELIMINARES</t>
  </si>
  <si>
    <t>CONSECUTIVO</t>
  </si>
  <si>
    <t>No. CPTO.</t>
  </si>
  <si>
    <t>M3</t>
  </si>
  <si>
    <t>ML</t>
  </si>
  <si>
    <t>TRAZO Y NIVELACION</t>
  </si>
  <si>
    <t>12120003</t>
  </si>
  <si>
    <t>MOVIMIENTO DE TIERRAS</t>
  </si>
  <si>
    <t>CARGA Y ACARREO</t>
  </si>
  <si>
    <t>EXCAVACIONES Y PERFORACIONES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</si>
  <si>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</si>
  <si>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</si>
  <si>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14200001</t>
  </si>
  <si>
    <t>14200016</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</si>
  <si>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</si>
  <si>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INFRAESTRUCTURA Y SERVICIOS URBANOS</t>
  </si>
  <si>
    <t>DRENAJE</t>
  </si>
  <si>
    <t>18140057</t>
  </si>
  <si>
    <t>56100001</t>
  </si>
  <si>
    <t>LIMPIEZA FINAL DE LA OBRA Y DURANTE EL PERIODO DE EJECUCION DE LA MISMA. INCLUYE: RETIRO DE MATERIALES, SOBRANTES, DESPERDICIOS, ACARREOS, MATERIALES Y MANO DE OBRA.</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</si>
  <si>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</si>
  <si>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</si>
  <si>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</si>
  <si>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</si>
  <si>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</si>
  <si>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</si>
  <si>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TRAZO Y NIVELACION  DE LINEA DE CONDUCCION ESTABLECIENDO REFERENCIA DEFINITIVA DE NIVELES Y LOCALIZACION DEL EJE, UTILIZANDO BANCOS DE NIVEL, Y ESTABLECIENDO REFERENCIAS DE CAMPO,  INCLUYE:  BRIGADA DE TOPOGRAFIA DURANTE EL TIEMPO QUE DURE LA OBRA, EQUIPO, MATERIALES, HERRAMIENTA Y MANO DE OBRA.</t>
  </si>
  <si>
    <t>RELLENO CON MATERIAL PRODUCTO BANCO Y EN CAPAS NO MAYORES DE 20 CM DE ESPESOR, COMPACTADAS AL 95% DE SU PVSM, VOLUMEN MEDIDO EN SECCION, INCLUYE: MATERIAL, AGUA, HOMOGENIZACIÓN, EQUIPO, HERRAMIENTAS Y MANO DE OBRA.</t>
  </si>
  <si>
    <t xml:space="preserve"> </t>
  </si>
  <si>
    <t xml:space="preserve">CORTE CON MAQUINA DE DISCO EN PAVIMENTO ASFÁLTICO EXISTENTE HASTA 15CM DE ESPESOR. INCLUYE: AGUA, EQUIPO, HERRAMIENTA Y MANO DE OBRA.
</t>
  </si>
  <si>
    <t>M2</t>
  </si>
  <si>
    <t>REPOSICION DE PAVIMENTO PARA OBRAS DE AGUA POTABLE CONSITENTE EN: SUBRASANTE CON MATERIAL DE BANCO DE 30CMS COMPACTADA AL 98% MINIMO, BASE HIDRAULICA DE 15CMS DE ESPESOR COMPACTADA AL 98%MINIMO Y CARPETA ASFALTICA DE 4CMS DE ESPESOR CON UNA ESTABILIDAD MASRHALL MINIMA DE 816KG; INCLUYE RIEGO DE IMPREGNACION 1.5LTS/M2 Y RIEGO DE LIGA 0.5LT/M2, LA CALIDAD DE LOS MATERIALES DEBERA CUMPLIR CON LO ESTIPULADO EN LA LEY PARA LA CONSTRUCCION Y REHABILITACION DE PAVIMENTOS DEL ESTADO VIEGENTE. INCLUYE: MAQUINARIA, EQUIPO, MATERIALES, HERRAMIENTA, MANO DE OBRA, ASI COMO SUPERVISIÓN Y CONTROL DE CALIDAD POR PARTE DE PROFESIONAL RESPONSABLE DE ACUERDO A LA NORMA TÉCNICA NTEPNL-03-C EN SUS CAPÍTULOS 02-"CERTIFICACIÓN DE PROFESIONAL RESPONSABLE" Y 01-"CERTIFICACIÓN DE LABORATORIOS" DE LA LEY PARA LA CONTRUCCIÓN Y REHABILITACIÓN DE PAVIMENTOS DEL ESTADO VIGENTE.</t>
  </si>
  <si>
    <t>RELLENO Y ACOSTILLADO CON CALIZA NO CLASIFICADA (CNC), COMPACTADO AL 90% DE SU PVSM, 30CM ARRIBA DE LA CLAVE DEL TUBO, VOLUME MEDIDO EN SECCION, INCLUYE: ACARREO, COLOCACION, AGUA, HERRAMIENTA, EQUIPO Y MANO DE OBRA.</t>
  </si>
  <si>
    <r>
      <t>CARGA, ACARREO Y DESCARGA A TIRO LIBRE, DEL MATERIAL PRODUCTO DE EXCA</t>
    </r>
    <r>
      <rPr>
        <sz val="10"/>
        <rFont val="Calibri"/>
        <family val="2"/>
      </rPr>
      <t>VACIONES Y CORTES, VOLUMEN MEDIDO EN SECCION, EN TIRADEROS AUTORIZADOS POR LAS DEPENDENCIAS OFICIALES QUE CORRESPONDAN.</t>
    </r>
    <r>
      <rPr>
        <sz val="10"/>
        <color rgb="FF000000"/>
        <rFont val="Calibri"/>
        <family val="2"/>
      </rPr>
      <t xml:space="preserve"> INCLUYE: MAQUINARIA, HERRAMIENTA, EQUIPO Y MANO DE OBRA.</t>
    </r>
  </si>
  <si>
    <t>UBICACION   :  COL. RUPERTO MARTINEZ</t>
  </si>
  <si>
    <t>MUNICIPIO   :  HIGUERAS, N.L.</t>
  </si>
  <si>
    <t>DEMOLICION DE CARPETA ASFALTICA DE ESPESOR VARIABLE DE 3 A 5 CM, INCLUYE: ACAMELLONAMIENTO DEL MATERIAL PRODUCTO DE LA DEMOLICION LISTO PARA SU RETIRO. EQUIPO, HERRAMIENTA, MANO DE OBRA MAQUINARIA Y TODO LO NECESARIO PARA SU CORRECTA EJECUCION.</t>
  </si>
  <si>
    <t xml:space="preserve">PROYECTO    :  CONSTRUCCIÓN DE RED DE DRENAJE SANITARIO EN DIVERSAS CALLES DE LA COL. RUPERTO MARTÍNEZ, EN EL MUNICIPIO DE HIGUERAS, N.L. </t>
  </si>
  <si>
    <t xml:space="preserve">OBRA            :  CONSTRUCCIÓN DE RED DE DRENAJE SANITARIO EN DIVERSAS CALLES DE LA COL. RUPERTO MARTÍNEZ, EN EL MUNICIPIO DE HIGUERAS, N.L. </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</si>
  <si>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</si>
  <si>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</si>
  <si>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CONSTRUCCION DE POZOS DE VISITA CON CAIDA ADOSADA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</si>
  <si>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CONEXIÓN A POZOS DE VISITA EXISTENTE TIPO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</si>
  <si>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SENCILLAS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</si>
</sst>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7"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sz val="10"/>
      <color indexed="8"/>
      <name val="Calibri"/>
      <family val="2"/>
      <scheme val="minor"/>
    </font>
    <font>
      <b/>
      <sz val="8"/>
      <color rgb="FF000000"/>
      <name val="Calibri"/>
      <family val="2"/>
    </font>
    <font>
      <b/>
      <sz val="11"/>
      <color theme="0"/>
      <name val="Calibri"/>
      <family val="2"/>
      <scheme val="minor"/>
    </font>
    <font>
      <sz val="10"/>
      <color rgb="FF000000"/>
      <name val="Calibri"/>
      <family val="2"/>
    </font>
    <font>
      <b/>
      <sz val="9"/>
      <color rgb="FF000000"/>
      <name val="Calibri"/>
      <family val="2"/>
    </font>
    <font>
      <b/>
      <sz val="10"/>
      <color rgb="FF000000"/>
      <name val="Calibri"/>
      <family val="2"/>
    </font>
    <font>
      <sz val="10"/>
      <name val="Arial"/>
    </font>
    <font>
      <sz val="8"/>
      <name val="Arial"/>
    </font>
    <font>
      <sz val="10"/>
      <name val="Calibri"/>
      <family val="2"/>
    </font>
  </fonts>
  <fills count="5">
    <fill>
      <patternFill patternType="none"/>
    </fill>
    <fill>
      <patternFill patternType="gray125"/>
    </fill>
    <fill>
      <patternFill patternType="solid">
        <fgColor rgb="FFFFC000"/>
        <bgColor rgb="FF000000"/>
      </patternFill>
    </fill>
    <fill>
      <patternFill patternType="solid">
        <fgColor theme="7" tint="-0.249977111117893"/>
        <bgColor indexed="64"/>
      </patternFill>
    </fill>
    <fill>
      <patternFill patternType="solid">
        <fgColor theme="0" tint="-0.249977111117893"/>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4147">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xf numFmtId="43" fontId="1" fillId="0" borderId="0" applyFont="0" applyFill="0" applyBorder="0" applyAlignment="0" applyProtection="0"/>
    <xf numFmtId="0" fontId="14" fillId="0" borderId="0"/>
    <xf numFmtId="0" fontId="15" fillId="0" borderId="0">
      <alignment vertical="top"/>
    </xf>
    <xf numFmtId="0" fontId="34" fillId="0" borderId="0"/>
  </cellStyleXfs>
  <cellXfs count="99">
    <xf numFmtId="0" fontId="0" fillId="0" borderId="0" xfId="0"/>
    <xf numFmtId="39" fontId="5" fillId="0" borderId="0" xfId="2" applyFont="1" applyBorder="1" applyAlignment="1" applyProtection="1">
      <alignment vertical="top" wrapText="1"/>
      <protection locked="0"/>
    </xf>
    <xf numFmtId="44" fontId="5" fillId="0" borderId="0" xfId="1" applyFont="1" applyBorder="1" applyAlignment="1" applyProtection="1">
      <alignment horizontal="left" vertical="top" wrapText="1"/>
      <protection locked="0"/>
    </xf>
    <xf numFmtId="4" fontId="5" fillId="0" borderId="0" xfId="0" applyNumberFormat="1" applyFont="1" applyBorder="1" applyAlignment="1" applyProtection="1">
      <alignment vertical="top" wrapText="1"/>
      <protection locked="0"/>
    </xf>
    <xf numFmtId="44" fontId="6" fillId="0" borderId="0" xfId="1" applyFont="1" applyBorder="1" applyAlignment="1" applyProtection="1">
      <alignment horizontal="right" vertical="top" wrapText="1"/>
      <protection locked="0"/>
    </xf>
    <xf numFmtId="44" fontId="6" fillId="3" borderId="0" xfId="1" applyFont="1" applyFill="1" applyBorder="1" applyAlignment="1" applyProtection="1">
      <alignment horizontal="right" vertical="top" wrapText="1"/>
      <protection locked="0"/>
    </xf>
    <xf numFmtId="44" fontId="6" fillId="4" borderId="0" xfId="1" applyFont="1" applyFill="1" applyBorder="1" applyAlignment="1" applyProtection="1">
      <alignment horizontal="right" vertical="top" wrapText="1"/>
      <protection locked="0"/>
    </xf>
    <xf numFmtId="44" fontId="25" fillId="0" borderId="0" xfId="1" applyFont="1" applyBorder="1" applyAlignment="1" applyProtection="1">
      <alignment horizontal="right" vertical="top" wrapText="1"/>
      <protection locked="0"/>
    </xf>
    <xf numFmtId="44" fontId="25" fillId="0" borderId="0" xfId="1" applyFont="1" applyFill="1" applyBorder="1" applyAlignment="1" applyProtection="1">
      <alignment horizontal="right" vertical="top" wrapText="1"/>
      <protection locked="0"/>
    </xf>
    <xf numFmtId="44" fontId="6" fillId="0" borderId="0" xfId="1" applyFont="1" applyFill="1" applyBorder="1" applyAlignment="1" applyProtection="1">
      <alignment horizontal="right" vertical="top" wrapText="1"/>
      <protection locked="0"/>
    </xf>
    <xf numFmtId="44" fontId="6" fillId="0" borderId="0" xfId="1" applyFont="1" applyFill="1" applyBorder="1" applyAlignment="1" applyProtection="1">
      <alignment horizontal="right" vertical="top"/>
      <protection locked="0"/>
    </xf>
    <xf numFmtId="44" fontId="8" fillId="2" borderId="2" xfId="1" applyFont="1" applyFill="1" applyBorder="1" applyAlignment="1" applyProtection="1">
      <alignment horizontal="center" vertical="top" wrapText="1"/>
      <protection locked="0"/>
    </xf>
    <xf numFmtId="44" fontId="22" fillId="0" borderId="0" xfId="1" quotePrefix="1" applyFont="1" applyBorder="1" applyAlignment="1" applyProtection="1">
      <alignment horizontal="right" vertical="top" wrapText="1"/>
      <protection locked="0"/>
    </xf>
    <xf numFmtId="4" fontId="7" fillId="0" borderId="0" xfId="0" applyNumberFormat="1" applyFont="1" applyBorder="1" applyAlignment="1" applyProtection="1">
      <alignment horizontal="center" vertical="center" wrapText="1"/>
      <protection locked="0"/>
    </xf>
    <xf numFmtId="4" fontId="8" fillId="2" borderId="2" xfId="0" applyNumberFormat="1" applyFont="1" applyFill="1" applyBorder="1" applyAlignment="1" applyProtection="1">
      <alignment horizontal="center" vertical="center" wrapText="1"/>
      <protection locked="0"/>
    </xf>
    <xf numFmtId="4" fontId="6" fillId="0" borderId="0" xfId="0" applyNumberFormat="1" applyFont="1" applyBorder="1" applyAlignment="1" applyProtection="1">
      <alignment horizontal="center" vertical="center" wrapText="1"/>
      <protection locked="0"/>
    </xf>
    <xf numFmtId="4" fontId="6" fillId="3" borderId="0" xfId="0" applyNumberFormat="1" applyFont="1" applyFill="1" applyBorder="1" applyAlignment="1" applyProtection="1">
      <alignment horizontal="center" vertical="center" wrapText="1"/>
      <protection locked="0"/>
    </xf>
    <xf numFmtId="4" fontId="6" fillId="4" borderId="0" xfId="0" applyNumberFormat="1" applyFont="1" applyFill="1" applyBorder="1" applyAlignment="1" applyProtection="1">
      <alignment horizontal="center" vertical="center" wrapText="1"/>
      <protection locked="0"/>
    </xf>
    <xf numFmtId="4" fontId="25" fillId="0" borderId="0" xfId="0" applyNumberFormat="1" applyFont="1" applyBorder="1" applyAlignment="1" applyProtection="1">
      <alignment horizontal="center" vertical="center" wrapText="1"/>
      <protection locked="0"/>
    </xf>
    <xf numFmtId="0" fontId="25" fillId="0" borderId="0" xfId="0" applyFont="1" applyFill="1" applyBorder="1" applyAlignment="1" applyProtection="1">
      <alignment horizontal="center" vertical="center" wrapText="1"/>
      <protection locked="0"/>
    </xf>
    <xf numFmtId="4" fontId="6" fillId="0" borderId="0" xfId="0" applyNumberFormat="1" applyFont="1" applyFill="1" applyBorder="1" applyAlignment="1" applyProtection="1">
      <alignment horizontal="center" vertical="center" wrapText="1"/>
      <protection locked="0"/>
    </xf>
    <xf numFmtId="0" fontId="3" fillId="0" borderId="0" xfId="0" applyFont="1" applyBorder="1" applyAlignment="1" applyProtection="1">
      <alignment horizontal="left" vertical="top" wrapText="1"/>
      <protection locked="0"/>
    </xf>
    <xf numFmtId="0" fontId="5" fillId="0" borderId="0" xfId="0" applyFont="1" applyBorder="1" applyAlignment="1" applyProtection="1">
      <alignment vertical="top" wrapText="1"/>
      <protection locked="0"/>
    </xf>
    <xf numFmtId="4" fontId="5" fillId="0" borderId="0" xfId="0" applyNumberFormat="1" applyFont="1" applyBorder="1" applyAlignment="1" applyProtection="1">
      <alignment horizontal="right" vertical="top" wrapText="1"/>
      <protection locked="0"/>
    </xf>
    <xf numFmtId="44" fontId="5" fillId="0" borderId="0" xfId="1" applyFont="1" applyBorder="1" applyAlignment="1" applyProtection="1">
      <alignment horizontal="right" vertical="top" wrapText="1"/>
      <protection locked="0"/>
    </xf>
    <xf numFmtId="0" fontId="5" fillId="0" borderId="0" xfId="0" applyFont="1" applyBorder="1" applyAlignment="1" applyProtection="1">
      <alignment horizontal="center" vertical="center" wrapText="1"/>
      <protection locked="0"/>
    </xf>
    <xf numFmtId="0" fontId="0" fillId="0" borderId="0" xfId="0" applyFont="1" applyBorder="1" applyAlignment="1" applyProtection="1">
      <alignment vertical="top" wrapText="1"/>
      <protection locked="0"/>
    </xf>
    <xf numFmtId="0" fontId="5" fillId="0" borderId="0" xfId="0" applyFont="1" applyBorder="1" applyAlignment="1" applyProtection="1">
      <alignment horizontal="center" vertical="top" wrapText="1"/>
      <protection locked="0"/>
    </xf>
    <xf numFmtId="44" fontId="7" fillId="0" borderId="0" xfId="1" applyFont="1" applyBorder="1" applyAlignment="1" applyProtection="1">
      <alignment horizontal="right" vertical="top" wrapText="1"/>
      <protection locked="0"/>
    </xf>
    <xf numFmtId="44" fontId="7" fillId="0" borderId="0" xfId="1" applyFont="1" applyBorder="1" applyAlignment="1" applyProtection="1">
      <alignment horizontal="center" vertical="center" wrapText="1"/>
      <protection locked="0"/>
    </xf>
    <xf numFmtId="0" fontId="11" fillId="0" borderId="0"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2" fillId="0" borderId="0" xfId="0" applyFont="1" applyBorder="1" applyAlignment="1" applyProtection="1">
      <alignment vertical="top" wrapText="1"/>
      <protection locked="0"/>
    </xf>
    <xf numFmtId="0" fontId="13" fillId="0" borderId="0" xfId="0" applyFont="1" applyBorder="1" applyAlignment="1" applyProtection="1">
      <alignment horizontal="justify" vertical="top" wrapText="1"/>
      <protection locked="0"/>
    </xf>
    <xf numFmtId="0" fontId="13" fillId="0" borderId="0" xfId="0" applyFont="1" applyBorder="1" applyAlignment="1" applyProtection="1">
      <alignment horizontal="center" vertical="top" wrapText="1"/>
      <protection locked="0"/>
    </xf>
    <xf numFmtId="4" fontId="13" fillId="0" borderId="0" xfId="0" applyNumberFormat="1" applyFont="1" applyBorder="1" applyAlignment="1" applyProtection="1">
      <alignment horizontal="right" vertical="top" wrapText="1"/>
      <protection locked="0"/>
    </xf>
    <xf numFmtId="39" fontId="10" fillId="0" borderId="0" xfId="2"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44" fontId="0" fillId="0" borderId="0" xfId="1" applyFont="1" applyBorder="1" applyAlignment="1" applyProtection="1">
      <alignment vertical="top" wrapText="1"/>
      <protection locked="0"/>
    </xf>
    <xf numFmtId="39" fontId="5" fillId="0" borderId="0" xfId="2" applyFont="1" applyBorder="1" applyAlignment="1" applyProtection="1">
      <alignment horizontal="center" vertical="center" wrapText="1"/>
      <protection locked="0"/>
    </xf>
    <xf numFmtId="0" fontId="7" fillId="0" borderId="0" xfId="0"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4" fontId="7" fillId="0" borderId="0" xfId="0" applyNumberFormat="1" applyFont="1" applyBorder="1" applyAlignment="1" applyProtection="1">
      <alignment vertical="top" wrapText="1"/>
      <protection locked="0"/>
    </xf>
    <xf numFmtId="0" fontId="3" fillId="0" borderId="0" xfId="0" applyFont="1" applyBorder="1" applyAlignment="1" applyProtection="1">
      <alignment vertical="top" wrapText="1"/>
      <protection locked="0"/>
    </xf>
    <xf numFmtId="0" fontId="8" fillId="2" borderId="1" xfId="0" applyFont="1" applyFill="1" applyBorder="1" applyAlignment="1" applyProtection="1">
      <alignment horizontal="center" vertical="top" wrapText="1"/>
      <protection locked="0"/>
    </xf>
    <xf numFmtId="0" fontId="8" fillId="2" borderId="2" xfId="0" applyFont="1" applyFill="1" applyBorder="1" applyAlignment="1" applyProtection="1">
      <alignment horizontal="center" vertical="top" wrapText="1"/>
      <protection locked="0"/>
    </xf>
    <xf numFmtId="4" fontId="8" fillId="2" borderId="2" xfId="0" applyNumberFormat="1" applyFont="1" applyFill="1" applyBorder="1" applyAlignment="1" applyProtection="1">
      <alignment horizontal="center" vertical="top" wrapText="1"/>
      <protection locked="0"/>
    </xf>
    <xf numFmtId="44" fontId="8" fillId="2" borderId="3" xfId="1" applyFont="1" applyFill="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0" xfId="0" applyFont="1" applyBorder="1" applyAlignment="1" applyProtection="1">
      <alignment horizontal="left" vertical="top" wrapText="1"/>
      <protection locked="0"/>
    </xf>
    <xf numFmtId="0" fontId="6" fillId="0" borderId="0" xfId="0" applyFont="1" applyBorder="1" applyAlignment="1" applyProtection="1">
      <alignment horizontal="center" vertical="top" wrapText="1"/>
      <protection locked="0"/>
    </xf>
    <xf numFmtId="4" fontId="6" fillId="0" borderId="0" xfId="0" applyNumberFormat="1" applyFont="1" applyBorder="1" applyAlignment="1" applyProtection="1">
      <alignment horizontal="right" vertical="top" wrapText="1"/>
      <protection locked="0"/>
    </xf>
    <xf numFmtId="0" fontId="9" fillId="3" borderId="0" xfId="0" applyFont="1" applyFill="1" applyBorder="1" applyAlignment="1" applyProtection="1">
      <alignment horizontal="center" vertical="top" wrapText="1"/>
      <protection locked="0"/>
    </xf>
    <xf numFmtId="0" fontId="30" fillId="3" borderId="0" xfId="0" applyFont="1" applyFill="1" applyBorder="1" applyAlignment="1" applyProtection="1">
      <alignment vertical="top"/>
      <protection locked="0"/>
    </xf>
    <xf numFmtId="0" fontId="31" fillId="3" borderId="0" xfId="0" applyFont="1" applyFill="1" applyBorder="1" applyAlignment="1" applyProtection="1">
      <alignment horizontal="justify" vertical="top" wrapText="1"/>
      <protection locked="0"/>
    </xf>
    <xf numFmtId="0" fontId="6" fillId="3" borderId="0" xfId="0" applyFont="1" applyFill="1" applyBorder="1" applyAlignment="1" applyProtection="1">
      <alignment horizontal="center" vertical="top" wrapText="1"/>
      <protection locked="0"/>
    </xf>
    <xf numFmtId="4" fontId="6" fillId="3" borderId="0" xfId="0" applyNumberFormat="1" applyFont="1" applyFill="1" applyBorder="1" applyAlignment="1" applyProtection="1">
      <alignment horizontal="right" vertical="top" wrapText="1"/>
      <protection locked="0"/>
    </xf>
    <xf numFmtId="0" fontId="9" fillId="4" borderId="0" xfId="0" applyFont="1" applyFill="1" applyBorder="1" applyAlignment="1" applyProtection="1">
      <alignment horizontal="center" vertical="top" wrapText="1"/>
      <protection locked="0"/>
    </xf>
    <xf numFmtId="0" fontId="9" fillId="4" borderId="0" xfId="0" applyFont="1" applyFill="1" applyBorder="1" applyAlignment="1" applyProtection="1">
      <alignment vertical="top"/>
      <protection locked="0"/>
    </xf>
    <xf numFmtId="0" fontId="31" fillId="4" borderId="0" xfId="0" applyFont="1" applyFill="1" applyBorder="1" applyAlignment="1" applyProtection="1">
      <alignment horizontal="justify" vertical="top" wrapText="1"/>
      <protection locked="0"/>
    </xf>
    <xf numFmtId="0" fontId="6" fillId="4" borderId="0" xfId="0" applyFont="1" applyFill="1" applyBorder="1" applyAlignment="1" applyProtection="1">
      <alignment horizontal="center" vertical="top" wrapText="1"/>
      <protection locked="0"/>
    </xf>
    <xf numFmtId="4" fontId="6" fillId="4" borderId="0" xfId="0" applyNumberFormat="1" applyFont="1" applyFill="1" applyBorder="1" applyAlignment="1" applyProtection="1">
      <alignment horizontal="right" vertical="top" wrapText="1"/>
      <protection locked="0"/>
    </xf>
    <xf numFmtId="0" fontId="26" fillId="0" borderId="0" xfId="0" applyFont="1" applyBorder="1" applyAlignment="1" applyProtection="1">
      <alignment horizontal="center" vertical="top" wrapText="1"/>
      <protection locked="0"/>
    </xf>
    <xf numFmtId="0" fontId="26" fillId="0" borderId="0" xfId="0" applyFont="1" applyBorder="1" applyAlignment="1" applyProtection="1">
      <alignment horizontal="left" vertical="top" wrapText="1"/>
      <protection locked="0"/>
    </xf>
    <xf numFmtId="0" fontId="25" fillId="0" borderId="0" xfId="0" applyFont="1" applyBorder="1" applyAlignment="1" applyProtection="1">
      <alignment horizontal="center" vertical="top" wrapText="1"/>
      <protection locked="0"/>
    </xf>
    <xf numFmtId="4" fontId="25" fillId="0" borderId="0" xfId="0" applyNumberFormat="1" applyFont="1" applyBorder="1" applyAlignment="1" applyProtection="1">
      <alignment horizontal="right" vertical="top" wrapText="1"/>
      <protection locked="0"/>
    </xf>
    <xf numFmtId="0" fontId="32" fillId="0" borderId="0" xfId="0" applyFont="1" applyFill="1" applyBorder="1" applyAlignment="1" applyProtection="1">
      <alignment horizontal="center" vertical="top" wrapText="1"/>
      <protection locked="0"/>
    </xf>
    <xf numFmtId="0" fontId="31" fillId="0" borderId="0" xfId="0" applyFont="1" applyFill="1" applyBorder="1" applyAlignment="1" applyProtection="1">
      <alignment horizontal="justify" vertical="top" wrapText="1"/>
      <protection locked="0"/>
    </xf>
    <xf numFmtId="0" fontId="31" fillId="0" borderId="0" xfId="0" applyFont="1" applyFill="1" applyBorder="1" applyAlignment="1" applyProtection="1">
      <alignment horizontal="center" vertical="top" wrapText="1"/>
      <protection locked="0"/>
    </xf>
    <xf numFmtId="4" fontId="6" fillId="0" borderId="0" xfId="0" applyNumberFormat="1" applyFont="1" applyFill="1" applyBorder="1" applyAlignment="1" applyProtection="1">
      <alignment horizontal="right" vertical="top" wrapText="1"/>
      <protection locked="0"/>
    </xf>
    <xf numFmtId="44" fontId="35" fillId="0" borderId="0" xfId="1" applyFont="1" applyFill="1" applyAlignment="1" applyProtection="1">
      <alignment horizontal="right" vertical="top"/>
      <protection locked="0"/>
    </xf>
    <xf numFmtId="0" fontId="35" fillId="0" borderId="0" xfId="34146" applyNumberFormat="1" applyFont="1" applyFill="1" applyAlignment="1" applyProtection="1">
      <alignment horizontal="center" vertical="center" wrapText="1"/>
      <protection locked="0"/>
    </xf>
    <xf numFmtId="0" fontId="4" fillId="0" borderId="0" xfId="0" applyFont="1" applyBorder="1" applyAlignment="1" applyProtection="1">
      <alignment vertical="top" wrapText="1"/>
      <protection locked="0"/>
    </xf>
    <xf numFmtId="0" fontId="25" fillId="0" borderId="0" xfId="0" applyFont="1" applyFill="1" applyBorder="1" applyAlignment="1" applyProtection="1">
      <alignment horizontal="center" vertical="top" wrapText="1"/>
      <protection locked="0"/>
    </xf>
    <xf numFmtId="0" fontId="25" fillId="0" borderId="0" xfId="0" applyFont="1" applyFill="1" applyBorder="1" applyAlignment="1" applyProtection="1">
      <alignment horizontal="justify" vertical="top"/>
      <protection locked="0"/>
    </xf>
    <xf numFmtId="4" fontId="25" fillId="0" borderId="0" xfId="0" applyNumberFormat="1" applyFont="1" applyFill="1" applyBorder="1" applyAlignment="1" applyProtection="1">
      <alignment horizontal="right" vertical="top" wrapText="1"/>
      <protection locked="0"/>
    </xf>
    <xf numFmtId="0" fontId="4" fillId="0" borderId="0" xfId="0" applyFont="1" applyFill="1" applyBorder="1" applyAlignment="1" applyProtection="1">
      <alignment vertical="top" wrapText="1"/>
      <protection locked="0"/>
    </xf>
    <xf numFmtId="0" fontId="9" fillId="0" borderId="0" xfId="0" applyFont="1" applyFill="1" applyBorder="1" applyAlignment="1" applyProtection="1">
      <alignment horizontal="center" vertical="top" wrapText="1"/>
      <protection locked="0"/>
    </xf>
    <xf numFmtId="0" fontId="9" fillId="0" borderId="0" xfId="0" applyFont="1" applyFill="1" applyBorder="1" applyAlignment="1" applyProtection="1">
      <alignment vertical="top"/>
      <protection locked="0"/>
    </xf>
    <xf numFmtId="0" fontId="6" fillId="0" borderId="0" xfId="0" applyFont="1" applyFill="1" applyBorder="1" applyAlignment="1" applyProtection="1">
      <alignment horizontal="center" vertical="top" wrapText="1"/>
      <protection locked="0"/>
    </xf>
    <xf numFmtId="0" fontId="3" fillId="0" borderId="0" xfId="0" applyFont="1" applyFill="1" applyBorder="1" applyAlignment="1" applyProtection="1">
      <alignment vertical="top" wrapText="1"/>
      <protection locked="0"/>
    </xf>
    <xf numFmtId="0" fontId="33" fillId="0" borderId="0" xfId="0" applyFont="1" applyFill="1" applyBorder="1" applyAlignment="1" applyProtection="1">
      <alignment horizontal="center" vertical="top" wrapText="1"/>
      <protection locked="0"/>
    </xf>
    <xf numFmtId="0" fontId="25" fillId="0" borderId="0" xfId="0" applyNumberFormat="1" applyFont="1" applyFill="1" applyBorder="1" applyAlignment="1" applyProtection="1">
      <alignment horizontal="justify" vertical="top"/>
      <protection locked="0"/>
    </xf>
    <xf numFmtId="0" fontId="25" fillId="0" borderId="0" xfId="0" applyFont="1" applyFill="1" applyBorder="1" applyAlignment="1" applyProtection="1">
      <alignment horizontal="justify" vertical="top" wrapText="1"/>
      <protection locked="0"/>
    </xf>
    <xf numFmtId="0" fontId="6" fillId="0" borderId="0" xfId="0" applyFont="1" applyFill="1" applyBorder="1" applyAlignment="1" applyProtection="1">
      <alignment vertical="top" wrapText="1"/>
      <protection locked="0"/>
    </xf>
    <xf numFmtId="0" fontId="29" fillId="0" borderId="0" xfId="0" applyFont="1" applyFill="1" applyBorder="1" applyAlignment="1" applyProtection="1">
      <alignment horizontal="center" vertical="top" wrapText="1"/>
      <protection locked="0"/>
    </xf>
    <xf numFmtId="0" fontId="25" fillId="0" borderId="0" xfId="0" applyFont="1" applyFill="1" applyBorder="1" applyAlignment="1" applyProtection="1">
      <alignment horizontal="center" vertical="top"/>
      <protection locked="0"/>
    </xf>
    <xf numFmtId="0" fontId="28" fillId="0" borderId="0" xfId="6" applyFont="1" applyFill="1" applyBorder="1" applyAlignment="1" applyProtection="1">
      <alignment horizontal="justify" vertical="top"/>
      <protection locked="0"/>
    </xf>
    <xf numFmtId="0" fontId="6" fillId="0" borderId="0" xfId="0" applyFont="1" applyFill="1" applyBorder="1" applyAlignment="1" applyProtection="1">
      <alignment horizontal="center" vertical="top"/>
      <protection locked="0"/>
    </xf>
    <xf numFmtId="43" fontId="6" fillId="0" borderId="0" xfId="34143" applyFont="1" applyFill="1" applyBorder="1" applyAlignment="1" applyProtection="1">
      <alignment horizontal="center" vertical="top"/>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23" fillId="0" borderId="0" xfId="0" applyFont="1" applyBorder="1" applyAlignment="1" applyProtection="1">
      <alignment horizontal="center" vertical="center" wrapText="1"/>
      <protection locked="0"/>
    </xf>
    <xf numFmtId="44" fontId="24" fillId="0" borderId="0" xfId="1" applyFont="1" applyBorder="1" applyAlignment="1" applyProtection="1">
      <alignment horizontal="right" vertical="top" wrapText="1"/>
      <protection locked="0"/>
    </xf>
    <xf numFmtId="0" fontId="9" fillId="0" borderId="0" xfId="0" applyFont="1" applyBorder="1" applyAlignment="1" applyProtection="1">
      <alignment vertical="top" wrapText="1"/>
      <protection locked="0"/>
    </xf>
    <xf numFmtId="4" fontId="3" fillId="0" borderId="0" xfId="0" applyNumberFormat="1" applyFont="1" applyBorder="1" applyAlignment="1" applyProtection="1">
      <alignment horizontal="center" vertical="center" wrapText="1"/>
      <protection locked="0"/>
    </xf>
  </cellXfs>
  <cellStyles count="34147">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3"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4"/>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5"/>
    <cellStyle name="Normal 24" xfId="34146"/>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539751</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abSelected="1" view="pageBreakPreview" zoomScaleNormal="100" zoomScaleSheetLayoutView="100" workbookViewId="0">
      <pane ySplit="13" topLeftCell="A14" activePane="bottomLeft" state="frozen"/>
      <selection pane="bottomLeft" sqref="A1:XFD1"/>
    </sheetView>
  </sheetViews>
  <sheetFormatPr baseColWidth="10" defaultRowHeight="12.75" x14ac:dyDescent="0.25"/>
  <cols>
    <col min="1" max="1" width="8.7109375" style="45" customWidth="1"/>
    <col min="2" max="2" width="10.7109375" style="45" customWidth="1"/>
    <col min="3" max="3" width="45.7109375" style="45" customWidth="1"/>
    <col min="4" max="4" width="7.28515625" style="92" customWidth="1"/>
    <col min="5" max="5" width="10.42578125" style="93" customWidth="1"/>
    <col min="6" max="6" width="18.140625" style="94" customWidth="1"/>
    <col min="7" max="7" width="28.5703125" style="98" hidden="1" customWidth="1"/>
    <col min="8" max="8" width="24.85546875" style="4" customWidth="1"/>
    <col min="9" max="16384" width="11.42578125" style="45"/>
  </cols>
  <sheetData>
    <row r="1" spans="1:8" s="26" customFormat="1" ht="15" x14ac:dyDescent="0.25">
      <c r="A1" s="22"/>
      <c r="B1" s="22"/>
      <c r="C1" s="22"/>
      <c r="D1" s="22"/>
      <c r="E1" s="23"/>
      <c r="F1" s="24"/>
      <c r="G1" s="25"/>
      <c r="H1" s="2" t="s">
        <v>16</v>
      </c>
    </row>
    <row r="2" spans="1:8" s="26" customFormat="1" ht="15" x14ac:dyDescent="0.25">
      <c r="A2" s="27"/>
      <c r="B2" s="27"/>
      <c r="C2" s="27"/>
      <c r="D2" s="27"/>
      <c r="E2" s="23"/>
      <c r="F2" s="28"/>
      <c r="G2" s="29"/>
      <c r="H2" s="24"/>
    </row>
    <row r="3" spans="1:8" s="26" customFormat="1" ht="18.75" x14ac:dyDescent="0.25">
      <c r="A3" s="22"/>
      <c r="B3" s="22"/>
      <c r="C3" s="30" t="s">
        <v>6</v>
      </c>
      <c r="D3" s="30"/>
      <c r="E3" s="30"/>
      <c r="F3" s="30"/>
      <c r="G3" s="30"/>
      <c r="H3" s="30"/>
    </row>
    <row r="4" spans="1:8" s="26" customFormat="1" ht="15.75" x14ac:dyDescent="0.25">
      <c r="A4" s="22"/>
      <c r="B4" s="22"/>
      <c r="C4" s="31" t="s">
        <v>7</v>
      </c>
      <c r="D4" s="31"/>
      <c r="E4" s="31"/>
      <c r="F4" s="31"/>
      <c r="G4" s="31"/>
      <c r="H4" s="31"/>
    </row>
    <row r="5" spans="1:8" s="26" customFormat="1" ht="15.75" x14ac:dyDescent="0.25">
      <c r="A5" s="32"/>
      <c r="B5" s="32"/>
      <c r="C5" s="31" t="s">
        <v>8</v>
      </c>
      <c r="D5" s="31"/>
      <c r="E5" s="31"/>
      <c r="F5" s="31"/>
      <c r="G5" s="31"/>
      <c r="H5" s="31"/>
    </row>
    <row r="6" spans="1:8" s="26" customFormat="1" ht="15.75" x14ac:dyDescent="0.25">
      <c r="C6" s="33"/>
      <c r="D6" s="34"/>
      <c r="E6" s="35"/>
      <c r="F6" s="28"/>
      <c r="G6" s="29"/>
      <c r="H6" s="36"/>
    </row>
    <row r="7" spans="1:8" s="26" customFormat="1" ht="15" x14ac:dyDescent="0.25">
      <c r="C7" s="33"/>
      <c r="D7" s="34"/>
      <c r="E7" s="35"/>
      <c r="F7" s="28"/>
      <c r="G7" s="29"/>
      <c r="H7" s="4"/>
    </row>
    <row r="8" spans="1:8" s="26" customFormat="1" ht="15" customHeight="1" x14ac:dyDescent="0.25">
      <c r="B8" s="37" t="s">
        <v>55</v>
      </c>
      <c r="C8" s="37"/>
      <c r="D8" s="37"/>
      <c r="E8" s="37"/>
      <c r="F8" s="37"/>
      <c r="G8" s="37"/>
      <c r="H8" s="1"/>
    </row>
    <row r="9" spans="1:8" s="26" customFormat="1" ht="15" customHeight="1" x14ac:dyDescent="0.25">
      <c r="B9" s="37" t="s">
        <v>56</v>
      </c>
      <c r="C9" s="37"/>
      <c r="D9" s="37"/>
      <c r="E9" s="37"/>
      <c r="F9" s="37"/>
      <c r="G9" s="37"/>
      <c r="H9" s="1" t="s">
        <v>17</v>
      </c>
    </row>
    <row r="10" spans="1:8" s="26" customFormat="1" ht="15" customHeight="1" x14ac:dyDescent="0.25">
      <c r="B10" s="37" t="s">
        <v>52</v>
      </c>
      <c r="C10" s="37"/>
      <c r="D10" s="37"/>
      <c r="E10" s="37"/>
      <c r="F10" s="37"/>
      <c r="G10" s="37"/>
      <c r="H10" s="1"/>
    </row>
    <row r="11" spans="1:8" s="26" customFormat="1" ht="15" x14ac:dyDescent="0.25">
      <c r="B11" s="38" t="s">
        <v>53</v>
      </c>
      <c r="C11" s="38"/>
      <c r="D11" s="38"/>
      <c r="E11" s="39"/>
      <c r="F11" s="40"/>
      <c r="G11" s="41"/>
      <c r="H11" s="1"/>
    </row>
    <row r="12" spans="1:8" ht="15.75" thickBot="1" x14ac:dyDescent="0.3">
      <c r="A12" s="42"/>
      <c r="B12" s="42"/>
      <c r="C12" s="43"/>
      <c r="D12" s="42"/>
      <c r="E12" s="44"/>
      <c r="F12" s="12" t="s">
        <v>15</v>
      </c>
      <c r="G12" s="13"/>
      <c r="H12" s="3" t="s">
        <v>14</v>
      </c>
    </row>
    <row r="13" spans="1:8" ht="26.25" thickBot="1" x14ac:dyDescent="0.3">
      <c r="A13" s="46" t="s">
        <v>19</v>
      </c>
      <c r="B13" s="47" t="s">
        <v>20</v>
      </c>
      <c r="C13" s="47" t="s">
        <v>1</v>
      </c>
      <c r="D13" s="47" t="s">
        <v>2</v>
      </c>
      <c r="E13" s="48" t="s">
        <v>3</v>
      </c>
      <c r="F13" s="11" t="s">
        <v>4</v>
      </c>
      <c r="G13" s="14" t="s">
        <v>9</v>
      </c>
      <c r="H13" s="49" t="s">
        <v>5</v>
      </c>
    </row>
    <row r="14" spans="1:8" x14ac:dyDescent="0.25">
      <c r="A14" s="50"/>
      <c r="B14" s="50"/>
      <c r="C14" s="51"/>
      <c r="D14" s="52"/>
      <c r="E14" s="53"/>
      <c r="F14" s="4"/>
      <c r="G14" s="15"/>
    </row>
    <row r="15" spans="1:8" ht="15" x14ac:dyDescent="0.25">
      <c r="A15" s="54"/>
      <c r="B15" s="55" t="s">
        <v>18</v>
      </c>
      <c r="C15" s="56"/>
      <c r="D15" s="57"/>
      <c r="E15" s="58"/>
      <c r="F15" s="5"/>
      <c r="G15" s="16"/>
      <c r="H15" s="5"/>
    </row>
    <row r="16" spans="1:8" x14ac:dyDescent="0.25">
      <c r="A16" s="59"/>
      <c r="B16" s="60" t="s">
        <v>23</v>
      </c>
      <c r="C16" s="61"/>
      <c r="D16" s="62"/>
      <c r="E16" s="63"/>
      <c r="F16" s="6"/>
      <c r="G16" s="17"/>
      <c r="H16" s="6"/>
    </row>
    <row r="17" spans="1:8" x14ac:dyDescent="0.25">
      <c r="A17" s="64"/>
      <c r="B17" s="64"/>
      <c r="C17" s="65"/>
      <c r="D17" s="66"/>
      <c r="E17" s="67"/>
      <c r="F17" s="7"/>
      <c r="G17" s="18"/>
      <c r="H17" s="7"/>
    </row>
    <row r="18" spans="1:8" s="74" customFormat="1" ht="96.75" customHeight="1" x14ac:dyDescent="0.25">
      <c r="A18" s="64">
        <v>10</v>
      </c>
      <c r="B18" s="68" t="s">
        <v>24</v>
      </c>
      <c r="C18" s="69" t="s">
        <v>44</v>
      </c>
      <c r="D18" s="70" t="s">
        <v>22</v>
      </c>
      <c r="E18" s="71">
        <v>2267</v>
      </c>
      <c r="F18" s="72"/>
      <c r="G18" s="73"/>
      <c r="H18" s="7">
        <f>F18*E18</f>
        <v>0</v>
      </c>
    </row>
    <row r="19" spans="1:8" s="74" customFormat="1" x14ac:dyDescent="0.25">
      <c r="A19" s="64"/>
      <c r="B19" s="68"/>
      <c r="C19" s="69"/>
      <c r="D19" s="70"/>
      <c r="E19" s="71"/>
      <c r="F19" s="72"/>
      <c r="G19" s="73"/>
      <c r="H19" s="7"/>
    </row>
    <row r="20" spans="1:8" s="74" customFormat="1" ht="51" x14ac:dyDescent="0.25">
      <c r="A20" s="64">
        <f>A18+10</f>
        <v>20</v>
      </c>
      <c r="B20" s="68"/>
      <c r="C20" s="69" t="s">
        <v>47</v>
      </c>
      <c r="D20" s="70" t="s">
        <v>22</v>
      </c>
      <c r="E20" s="71">
        <v>64</v>
      </c>
      <c r="F20" s="72"/>
      <c r="G20" s="73"/>
      <c r="H20" s="7">
        <f>F20*E20</f>
        <v>0</v>
      </c>
    </row>
    <row r="21" spans="1:8" s="74" customFormat="1" x14ac:dyDescent="0.25">
      <c r="A21" s="64"/>
      <c r="B21" s="68"/>
      <c r="C21" s="69"/>
      <c r="D21" s="70"/>
      <c r="E21" s="71"/>
      <c r="F21" s="72"/>
      <c r="G21" s="73"/>
      <c r="H21" s="7"/>
    </row>
    <row r="22" spans="1:8" s="74" customFormat="1" ht="76.5" x14ac:dyDescent="0.25">
      <c r="A22" s="64">
        <f>A20+10</f>
        <v>30</v>
      </c>
      <c r="B22" s="68">
        <v>12140110</v>
      </c>
      <c r="C22" s="69" t="s">
        <v>54</v>
      </c>
      <c r="D22" s="70" t="s">
        <v>48</v>
      </c>
      <c r="E22" s="71">
        <v>22.4</v>
      </c>
      <c r="F22" s="72"/>
      <c r="G22" s="73"/>
      <c r="H22" s="7">
        <f>F22*E22</f>
        <v>0</v>
      </c>
    </row>
    <row r="23" spans="1:8" s="78" customFormat="1" ht="12" x14ac:dyDescent="0.25">
      <c r="A23" s="75"/>
      <c r="B23" s="75"/>
      <c r="C23" s="76"/>
      <c r="D23" s="75"/>
      <c r="E23" s="77"/>
      <c r="F23" s="8"/>
      <c r="G23" s="19"/>
      <c r="H23" s="8"/>
    </row>
    <row r="24" spans="1:8" ht="15" x14ac:dyDescent="0.25">
      <c r="A24" s="54"/>
      <c r="B24" s="55" t="s">
        <v>25</v>
      </c>
      <c r="C24" s="56"/>
      <c r="D24" s="57"/>
      <c r="E24" s="58"/>
      <c r="F24" s="5"/>
      <c r="G24" s="16"/>
      <c r="H24" s="5"/>
    </row>
    <row r="25" spans="1:8" x14ac:dyDescent="0.25">
      <c r="A25" s="59"/>
      <c r="B25" s="60" t="s">
        <v>26</v>
      </c>
      <c r="C25" s="61"/>
      <c r="D25" s="62"/>
      <c r="E25" s="63"/>
      <c r="F25" s="6"/>
      <c r="G25" s="17"/>
      <c r="H25" s="6"/>
    </row>
    <row r="26" spans="1:8" s="82" customFormat="1" x14ac:dyDescent="0.25">
      <c r="A26" s="79"/>
      <c r="B26" s="80"/>
      <c r="C26" s="69"/>
      <c r="D26" s="81"/>
      <c r="E26" s="71"/>
      <c r="F26" s="9"/>
      <c r="G26" s="20"/>
      <c r="H26" s="9"/>
    </row>
    <row r="27" spans="1:8" s="82" customFormat="1" ht="76.5" x14ac:dyDescent="0.25">
      <c r="A27" s="79">
        <f>A22+10</f>
        <v>40</v>
      </c>
      <c r="B27" s="83"/>
      <c r="C27" s="69" t="s">
        <v>51</v>
      </c>
      <c r="D27" s="70" t="s">
        <v>21</v>
      </c>
      <c r="E27" s="71">
        <v>2504.2800000000002</v>
      </c>
      <c r="F27" s="72"/>
      <c r="G27" s="73"/>
      <c r="H27" s="7">
        <f>F27*E27</f>
        <v>0</v>
      </c>
    </row>
    <row r="28" spans="1:8" s="82" customFormat="1" x14ac:dyDescent="0.25">
      <c r="A28" s="79"/>
      <c r="B28" s="80"/>
      <c r="C28" s="69"/>
      <c r="D28" s="81"/>
      <c r="E28" s="71"/>
      <c r="F28" s="9"/>
      <c r="G28" s="20"/>
      <c r="H28" s="9"/>
    </row>
    <row r="29" spans="1:8" x14ac:dyDescent="0.25">
      <c r="A29" s="59"/>
      <c r="B29" s="60" t="s">
        <v>27</v>
      </c>
      <c r="C29" s="61"/>
      <c r="D29" s="62"/>
      <c r="E29" s="63"/>
      <c r="F29" s="6"/>
      <c r="G29" s="17"/>
      <c r="H29" s="6"/>
    </row>
    <row r="30" spans="1:8" s="82" customFormat="1" x14ac:dyDescent="0.25">
      <c r="A30" s="79"/>
      <c r="B30" s="80"/>
      <c r="C30" s="69"/>
      <c r="D30" s="81"/>
      <c r="E30" s="71"/>
      <c r="F30" s="9"/>
      <c r="G30" s="20"/>
      <c r="H30" s="9"/>
    </row>
    <row r="31" spans="1:8" s="78" customFormat="1" ht="76.5" x14ac:dyDescent="0.25">
      <c r="A31" s="64">
        <f>A27+10</f>
        <v>50</v>
      </c>
      <c r="B31" s="68">
        <v>14160036</v>
      </c>
      <c r="C31" s="69" t="s">
        <v>28</v>
      </c>
      <c r="D31" s="70" t="s">
        <v>21</v>
      </c>
      <c r="E31" s="53">
        <v>2503.16</v>
      </c>
      <c r="F31" s="72"/>
      <c r="G31" s="73"/>
      <c r="H31" s="7">
        <f>F31*E31</f>
        <v>0</v>
      </c>
    </row>
    <row r="32" spans="1:8" s="78" customFormat="1" ht="12" x14ac:dyDescent="0.25">
      <c r="A32" s="75"/>
      <c r="B32" s="75"/>
      <c r="C32" s="84"/>
      <c r="D32" s="75"/>
      <c r="E32" s="77"/>
      <c r="F32" s="8"/>
      <c r="G32" s="19"/>
      <c r="H32" s="8"/>
    </row>
    <row r="33" spans="1:8" x14ac:dyDescent="0.25">
      <c r="A33" s="59"/>
      <c r="B33" s="60" t="s">
        <v>29</v>
      </c>
      <c r="C33" s="61"/>
      <c r="D33" s="62"/>
      <c r="E33" s="63"/>
      <c r="F33" s="6"/>
      <c r="G33" s="17"/>
      <c r="H33" s="6"/>
    </row>
    <row r="34" spans="1:8" s="78" customFormat="1" ht="12" x14ac:dyDescent="0.25">
      <c r="A34" s="75"/>
      <c r="B34" s="75"/>
      <c r="C34" s="85"/>
      <c r="D34" s="75"/>
      <c r="E34" s="77"/>
      <c r="F34" s="8"/>
      <c r="G34" s="19"/>
      <c r="H34" s="8"/>
    </row>
    <row r="35" spans="1:8" s="78" customFormat="1" ht="72" customHeight="1" x14ac:dyDescent="0.25">
      <c r="A35" s="64">
        <f>A31+10</f>
        <v>60</v>
      </c>
      <c r="B35" s="68" t="s">
        <v>30</v>
      </c>
      <c r="C35" s="69" t="s">
        <v>45</v>
      </c>
      <c r="D35" s="70" t="s">
        <v>21</v>
      </c>
      <c r="E35" s="53">
        <v>1718.72</v>
      </c>
      <c r="F35" s="72"/>
      <c r="G35" s="73"/>
      <c r="H35" s="7">
        <f>F35*E35</f>
        <v>0</v>
      </c>
    </row>
    <row r="36" spans="1:8" s="78" customFormat="1" x14ac:dyDescent="0.25">
      <c r="A36" s="64"/>
      <c r="B36" s="68"/>
      <c r="C36" s="69"/>
      <c r="D36" s="70"/>
      <c r="E36" s="53"/>
      <c r="F36" s="8"/>
      <c r="G36" s="19"/>
      <c r="H36" s="8"/>
    </row>
    <row r="37" spans="1:8" s="78" customFormat="1" ht="75.75" customHeight="1" x14ac:dyDescent="0.25">
      <c r="A37" s="64">
        <f>A35+10</f>
        <v>70</v>
      </c>
      <c r="B37" s="68"/>
      <c r="C37" s="69" t="s">
        <v>50</v>
      </c>
      <c r="D37" s="70" t="s">
        <v>21</v>
      </c>
      <c r="E37" s="53">
        <v>653.70000000000005</v>
      </c>
      <c r="F37" s="72"/>
      <c r="G37" s="73"/>
      <c r="H37" s="7">
        <f>F37*E37</f>
        <v>0</v>
      </c>
    </row>
    <row r="38" spans="1:8" s="78" customFormat="1" x14ac:dyDescent="0.25">
      <c r="A38" s="64"/>
      <c r="B38" s="75"/>
      <c r="C38" s="85"/>
      <c r="D38" s="75"/>
      <c r="E38" s="71"/>
      <c r="F38" s="8"/>
      <c r="G38" s="19"/>
      <c r="H38" s="8"/>
    </row>
    <row r="39" spans="1:8" s="78" customFormat="1" ht="86.25" customHeight="1" x14ac:dyDescent="0.25">
      <c r="A39" s="64">
        <f>A37+10</f>
        <v>80</v>
      </c>
      <c r="B39" s="68" t="s">
        <v>31</v>
      </c>
      <c r="C39" s="69" t="s">
        <v>32</v>
      </c>
      <c r="D39" s="70" t="s">
        <v>21</v>
      </c>
      <c r="E39" s="53">
        <v>130.74</v>
      </c>
      <c r="F39" s="72"/>
      <c r="G39" s="73"/>
      <c r="H39" s="7">
        <f>F39*E39</f>
        <v>0</v>
      </c>
    </row>
    <row r="40" spans="1:8" s="78" customFormat="1" x14ac:dyDescent="0.25">
      <c r="A40" s="64"/>
      <c r="B40" s="68"/>
      <c r="C40" s="69"/>
      <c r="D40" s="70"/>
      <c r="E40" s="53"/>
      <c r="F40" s="72"/>
      <c r="G40" s="73"/>
      <c r="H40" s="8"/>
    </row>
    <row r="41" spans="1:8" s="78" customFormat="1" ht="254.25" customHeight="1" x14ac:dyDescent="0.25">
      <c r="A41" s="64">
        <f>A39+10</f>
        <v>90</v>
      </c>
      <c r="B41" s="68"/>
      <c r="C41" s="69" t="s">
        <v>49</v>
      </c>
      <c r="D41" s="70" t="s">
        <v>48</v>
      </c>
      <c r="E41" s="71">
        <v>22.4</v>
      </c>
      <c r="F41" s="72"/>
      <c r="G41" s="73"/>
      <c r="H41" s="7">
        <f>F41*E41</f>
        <v>0</v>
      </c>
    </row>
    <row r="42" spans="1:8" s="78" customFormat="1" x14ac:dyDescent="0.25">
      <c r="A42" s="86"/>
      <c r="B42" s="80"/>
      <c r="C42" s="10"/>
      <c r="D42" s="81"/>
      <c r="E42" s="71"/>
      <c r="F42" s="9"/>
      <c r="G42" s="20"/>
      <c r="H42" s="9"/>
    </row>
    <row r="43" spans="1:8" ht="15" x14ac:dyDescent="0.25">
      <c r="A43" s="54"/>
      <c r="B43" s="55" t="s">
        <v>33</v>
      </c>
      <c r="C43" s="56"/>
      <c r="D43" s="57"/>
      <c r="E43" s="58"/>
      <c r="F43" s="5"/>
      <c r="G43" s="16"/>
      <c r="H43" s="5"/>
    </row>
    <row r="44" spans="1:8" x14ac:dyDescent="0.25">
      <c r="A44" s="59"/>
      <c r="B44" s="60" t="s">
        <v>34</v>
      </c>
      <c r="C44" s="61"/>
      <c r="D44" s="62"/>
      <c r="E44" s="63"/>
      <c r="F44" s="6"/>
      <c r="G44" s="17"/>
      <c r="H44" s="6"/>
    </row>
    <row r="45" spans="1:8" s="82" customFormat="1" x14ac:dyDescent="0.25">
      <c r="A45" s="79"/>
      <c r="B45" s="80"/>
      <c r="C45" s="69"/>
      <c r="D45" s="81"/>
      <c r="E45" s="71"/>
      <c r="F45" s="9"/>
      <c r="G45" s="20"/>
      <c r="H45" s="9"/>
    </row>
    <row r="46" spans="1:8" s="78" customFormat="1" ht="147.75" customHeight="1" x14ac:dyDescent="0.25">
      <c r="A46" s="64">
        <f>A41+10</f>
        <v>100</v>
      </c>
      <c r="B46" s="68">
        <v>18140063</v>
      </c>
      <c r="C46" s="69" t="s">
        <v>57</v>
      </c>
      <c r="D46" s="70" t="s">
        <v>22</v>
      </c>
      <c r="E46" s="53">
        <v>2267</v>
      </c>
      <c r="F46" s="72"/>
      <c r="G46" s="73"/>
      <c r="H46" s="7">
        <f>F46*E46</f>
        <v>0</v>
      </c>
    </row>
    <row r="47" spans="1:8" s="78" customFormat="1" x14ac:dyDescent="0.25">
      <c r="A47" s="75"/>
      <c r="B47" s="87"/>
      <c r="C47" s="69"/>
      <c r="D47" s="88"/>
      <c r="E47" s="77"/>
      <c r="F47" s="8"/>
      <c r="G47" s="19"/>
      <c r="H47" s="9"/>
    </row>
    <row r="48" spans="1:8" s="78" customFormat="1" ht="146.25" customHeight="1" x14ac:dyDescent="0.25">
      <c r="A48" s="64">
        <f>A46+10</f>
        <v>110</v>
      </c>
      <c r="B48" s="68" t="s">
        <v>35</v>
      </c>
      <c r="C48" s="69" t="s">
        <v>58</v>
      </c>
      <c r="D48" s="70" t="s">
        <v>0</v>
      </c>
      <c r="E48" s="53">
        <v>36</v>
      </c>
      <c r="F48" s="72"/>
      <c r="G48" s="73"/>
      <c r="H48" s="7">
        <f>F48*E48</f>
        <v>0</v>
      </c>
    </row>
    <row r="49" spans="1:8" s="78" customFormat="1" x14ac:dyDescent="0.25">
      <c r="A49" s="64"/>
      <c r="B49" s="68"/>
      <c r="C49" s="84"/>
      <c r="D49" s="81"/>
      <c r="E49" s="67"/>
      <c r="F49" s="72"/>
      <c r="G49" s="73"/>
      <c r="H49" s="8"/>
    </row>
    <row r="50" spans="1:8" s="78" customFormat="1" ht="147" customHeight="1" x14ac:dyDescent="0.25">
      <c r="A50" s="64">
        <f>A48+10</f>
        <v>120</v>
      </c>
      <c r="B50" s="68"/>
      <c r="C50" s="69" t="s">
        <v>59</v>
      </c>
      <c r="D50" s="70" t="s">
        <v>0</v>
      </c>
      <c r="E50" s="53">
        <v>3</v>
      </c>
      <c r="F50" s="72"/>
      <c r="G50" s="73"/>
      <c r="H50" s="7">
        <f>F50*E50</f>
        <v>0</v>
      </c>
    </row>
    <row r="51" spans="1:8" s="78" customFormat="1" x14ac:dyDescent="0.25">
      <c r="A51" s="86"/>
      <c r="B51" s="80"/>
      <c r="C51" s="10"/>
      <c r="D51" s="81"/>
      <c r="E51" s="71"/>
      <c r="F51" s="9"/>
      <c r="G51" s="20"/>
      <c r="H51" s="9"/>
    </row>
    <row r="52" spans="1:8" s="78" customFormat="1" ht="123" customHeight="1" x14ac:dyDescent="0.25">
      <c r="A52" s="64">
        <f>A50+10</f>
        <v>130</v>
      </c>
      <c r="B52" s="87">
        <v>18140064</v>
      </c>
      <c r="C52" s="69" t="s">
        <v>60</v>
      </c>
      <c r="D52" s="70" t="s">
        <v>0</v>
      </c>
      <c r="E52" s="53">
        <v>4</v>
      </c>
      <c r="F52" s="72"/>
      <c r="G52" s="73"/>
      <c r="H52" s="7">
        <f>F52*E52</f>
        <v>0</v>
      </c>
    </row>
    <row r="53" spans="1:8" s="82" customFormat="1" x14ac:dyDescent="0.25">
      <c r="A53" s="86"/>
      <c r="B53" s="80"/>
      <c r="C53" s="10"/>
      <c r="D53" s="81"/>
      <c r="E53" s="71"/>
      <c r="F53" s="9"/>
      <c r="G53" s="20"/>
      <c r="H53" s="9"/>
    </row>
    <row r="54" spans="1:8" s="78" customFormat="1" ht="174" customHeight="1" x14ac:dyDescent="0.25">
      <c r="A54" s="64">
        <f>A52+10</f>
        <v>140</v>
      </c>
      <c r="B54" s="87">
        <v>18140065</v>
      </c>
      <c r="C54" s="69" t="s">
        <v>61</v>
      </c>
      <c r="D54" s="70" t="s">
        <v>0</v>
      </c>
      <c r="E54" s="53">
        <v>66</v>
      </c>
      <c r="F54" s="72"/>
      <c r="G54" s="73"/>
      <c r="H54" s="7">
        <f>F54*E54</f>
        <v>0</v>
      </c>
    </row>
    <row r="55" spans="1:8" s="78" customFormat="1" x14ac:dyDescent="0.25">
      <c r="A55" s="75"/>
      <c r="B55" s="87"/>
      <c r="C55" s="89"/>
      <c r="D55" s="90"/>
      <c r="E55" s="91"/>
      <c r="F55" s="8"/>
      <c r="G55" s="19"/>
      <c r="H55" s="8"/>
    </row>
    <row r="56" spans="1:8" ht="15" x14ac:dyDescent="0.25">
      <c r="A56" s="54"/>
      <c r="B56" s="55" t="s">
        <v>38</v>
      </c>
      <c r="C56" s="56"/>
      <c r="D56" s="57"/>
      <c r="E56" s="58"/>
      <c r="F56" s="5"/>
      <c r="G56" s="16"/>
      <c r="H56" s="5"/>
    </row>
    <row r="57" spans="1:8" x14ac:dyDescent="0.25">
      <c r="A57" s="59"/>
      <c r="B57" s="60" t="s">
        <v>39</v>
      </c>
      <c r="C57" s="61"/>
      <c r="D57" s="62"/>
      <c r="E57" s="63"/>
      <c r="F57" s="6"/>
      <c r="G57" s="17"/>
      <c r="H57" s="6"/>
    </row>
    <row r="58" spans="1:8" s="78" customFormat="1" x14ac:dyDescent="0.25">
      <c r="A58" s="75"/>
      <c r="B58" s="75"/>
      <c r="C58" s="84"/>
      <c r="D58" s="88"/>
      <c r="E58" s="77"/>
      <c r="F58" s="9"/>
      <c r="G58" s="20"/>
      <c r="H58" s="9"/>
    </row>
    <row r="59" spans="1:8" s="78" customFormat="1" ht="55.5" customHeight="1" x14ac:dyDescent="0.25">
      <c r="A59" s="64">
        <f>A54+10</f>
        <v>150</v>
      </c>
      <c r="B59" s="68" t="s">
        <v>36</v>
      </c>
      <c r="C59" s="69" t="s">
        <v>37</v>
      </c>
      <c r="D59" s="70" t="s">
        <v>22</v>
      </c>
      <c r="E59" s="53">
        <f>E18</f>
        <v>2267</v>
      </c>
      <c r="F59" s="72"/>
      <c r="G59" s="73"/>
      <c r="H59" s="7">
        <f>F59*E59</f>
        <v>0</v>
      </c>
    </row>
    <row r="60" spans="1:8" s="78" customFormat="1" ht="12" x14ac:dyDescent="0.25">
      <c r="A60" s="75"/>
      <c r="B60" s="75"/>
      <c r="C60" s="84"/>
      <c r="D60" s="88"/>
      <c r="E60" s="77"/>
      <c r="F60" s="8"/>
      <c r="G60" s="19"/>
      <c r="H60" s="8"/>
    </row>
    <row r="61" spans="1:8" x14ac:dyDescent="0.25">
      <c r="A61" s="59"/>
      <c r="B61" s="60" t="s">
        <v>40</v>
      </c>
      <c r="C61" s="61"/>
      <c r="D61" s="62"/>
      <c r="E61" s="63"/>
      <c r="F61" s="6"/>
      <c r="G61" s="17"/>
      <c r="H61" s="6"/>
    </row>
    <row r="62" spans="1:8" s="78" customFormat="1" x14ac:dyDescent="0.25">
      <c r="A62" s="86"/>
      <c r="B62" s="80"/>
      <c r="C62" s="10"/>
      <c r="D62" s="81"/>
      <c r="E62" s="71"/>
      <c r="F62" s="9"/>
      <c r="G62" s="20"/>
      <c r="H62" s="9"/>
    </row>
    <row r="63" spans="1:8" s="78" customFormat="1" ht="76.5" x14ac:dyDescent="0.25">
      <c r="A63" s="64">
        <f>A59+10</f>
        <v>160</v>
      </c>
      <c r="B63" s="68" t="s">
        <v>41</v>
      </c>
      <c r="C63" s="69" t="s">
        <v>42</v>
      </c>
      <c r="D63" s="70" t="s">
        <v>43</v>
      </c>
      <c r="E63" s="53">
        <v>1</v>
      </c>
      <c r="F63" s="72"/>
      <c r="G63" s="73"/>
      <c r="H63" s="7">
        <f>F63*E63</f>
        <v>0</v>
      </c>
    </row>
    <row r="64" spans="1:8" s="78" customFormat="1" x14ac:dyDescent="0.25">
      <c r="A64" s="64"/>
      <c r="B64" s="68"/>
      <c r="C64" s="89"/>
      <c r="D64" s="75"/>
      <c r="E64" s="77" t="s">
        <v>46</v>
      </c>
      <c r="F64" s="8"/>
      <c r="G64" s="19"/>
      <c r="H64" s="8"/>
    </row>
    <row r="65" spans="2:8" ht="15.75" x14ac:dyDescent="0.25">
      <c r="B65" s="87"/>
      <c r="G65" s="95" t="s">
        <v>10</v>
      </c>
      <c r="H65" s="96">
        <f>SUM(H15:H63)</f>
        <v>0</v>
      </c>
    </row>
    <row r="66" spans="2:8" ht="15.75" x14ac:dyDescent="0.25">
      <c r="B66" s="87"/>
      <c r="G66" s="95" t="s">
        <v>12</v>
      </c>
      <c r="H66" s="96">
        <f>H65*0.16</f>
        <v>0</v>
      </c>
    </row>
    <row r="67" spans="2:8" ht="15.75" x14ac:dyDescent="0.25">
      <c r="G67" s="95" t="s">
        <v>11</v>
      </c>
      <c r="H67" s="96">
        <f>H66+H65</f>
        <v>0</v>
      </c>
    </row>
    <row r="68" spans="2:8" x14ac:dyDescent="0.25">
      <c r="C68" s="97" t="s">
        <v>13</v>
      </c>
    </row>
    <row r="69" spans="2:8" ht="36.75" customHeight="1" x14ac:dyDescent="0.25">
      <c r="C69" s="21"/>
      <c r="D69" s="21"/>
      <c r="E69" s="21"/>
      <c r="F69" s="21"/>
    </row>
  </sheetData>
  <sheetProtection password="CA66" sheet="1" objects="1" scenarios="1" formatCells="0" formatColumns="0" formatRows="0" insertColumns="0" insertRows="0" insertHyperlinks="0" deleteColumns="0" deleteRows="0"/>
  <protectedRanges>
    <protectedRange sqref="F12" name="Rango1"/>
  </protectedRanges>
  <mergeCells count="8">
    <mergeCell ref="C3:H3"/>
    <mergeCell ref="C4:H4"/>
    <mergeCell ref="C5:H5"/>
    <mergeCell ref="C69:F69"/>
    <mergeCell ref="B11:D11"/>
    <mergeCell ref="B10:G10"/>
    <mergeCell ref="B8:G8"/>
    <mergeCell ref="B9:G9"/>
  </mergeCells>
  <printOptions horizontalCentered="1"/>
  <pageMargins left="0.23622047244094491" right="0.23622047244094491" top="0.74803149606299213" bottom="0.82677165354330717" header="0.31496062992125984" footer="0.59055118110236227"/>
  <pageSetup scale="65"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1" manualBreakCount="1">
    <brk id="3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DS</vt:lpstr>
      <vt:lpstr>DS!Área_de_impresión</vt:lpstr>
      <vt:lpstr>DS!Títulos_a_imprimir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2018-04-27T15:11:05Z</cp:lastPrinted>
  <dcterms:created xsi:type="dcterms:W3CDTF">2016-02-04T15:17:47Z</dcterms:created>
  <dcterms:modified xsi:type="dcterms:W3CDTF">2018-04-27T15:15:59Z</dcterms:modified>
</cp:coreProperties>
</file>